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3.- JOSE RIVERA\LICITACION RENTNG VEHICULOS\DEFINITIVO\POSTFISC\ANEXOS ADMINISTRATIVOS\"/>
    </mc:Choice>
  </mc:AlternateContent>
  <xr:revisionPtr revIDLastSave="0" documentId="13_ncr:1_{86A16FAD-0E19-4C51-A389-2322B0F5E9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 l="1"/>
  <c r="J36" i="1" s="1"/>
  <c r="I5" i="1"/>
  <c r="I36" i="1" s="1"/>
  <c r="H35" i="1" l="1"/>
</calcChain>
</file>

<file path=xl/sharedStrings.xml><?xml version="1.0" encoding="utf-8"?>
<sst xmlns="http://schemas.openxmlformats.org/spreadsheetml/2006/main" count="72" uniqueCount="36">
  <si>
    <t>DIRECCION FREMAP</t>
  </si>
  <si>
    <t>CARRETERA DE POZUELO, 61, MAJADAHONDA , 28222 (SEDE SOCIAL)</t>
  </si>
  <si>
    <t>PASEO ARCO DEL LADRILLO, 90 - Ed. Centro Madrid,  VALLADOLID, 47008</t>
  </si>
  <si>
    <t>CAMI DELS REIS, 308, EDIF. 3A, BAJOS, PALMA DE MALLORCA, 7010</t>
  </si>
  <si>
    <t>ESCULTOR JOSÉ SÁNCHEZ LOZANO, 9, MURCIA, 30005</t>
  </si>
  <si>
    <t>c/ La Hondal, nº 9, SANTANDER, 39012</t>
  </si>
  <si>
    <t>AVDA. PABLO RUIZ PICASSO, 4, ZARAGOZA, 50018</t>
  </si>
  <si>
    <t>PLAZA TAULI, 4, SABADELL, 8208</t>
  </si>
  <si>
    <t>SAN PEDRO EL VERDE, 25, TOLEDO, 45004</t>
  </si>
  <si>
    <t>C/DEL POETA JOAN MARAGALL, 39, MADRID, 28020</t>
  </si>
  <si>
    <t>AVDA. BLASCO IBÁÑEZ, 8 (entrada por Plaza Legión Española, 8)</t>
  </si>
  <si>
    <t>SAN LÁZARO, 2 - Bajo, OVIEDO, 33008</t>
  </si>
  <si>
    <t>AVDA. SABINO ARANA, 4, BILBAO, 48013</t>
  </si>
  <si>
    <t>PIO XII, 16, PAMPLONA, 31008</t>
  </si>
  <si>
    <t>HAMLET, 36, MALAGA. 29006</t>
  </si>
  <si>
    <t>TRES CARABELAS, 4 - SECTOR III, GETAFE, 28905</t>
  </si>
  <si>
    <t>PIZARRO, 16, VIGO, 36204</t>
  </si>
  <si>
    <t>AVDA. SOLIDARIDAD, 68-70, Bajo, LOGROÑO, 26003</t>
  </si>
  <si>
    <t>BALMES, 89, BARCELONA, 8008</t>
  </si>
  <si>
    <t>AVDA. JEREZ, s/n, SEVILLA, 41012</t>
  </si>
  <si>
    <t>JUAN ALBA BURGOS, 15, BADAJOZ, 6011</t>
  </si>
  <si>
    <t>AVDA. JUAN CARLOS I, nº2. Edificio Simón, LOS CRISTIANOS-ARONA, 38650</t>
  </si>
  <si>
    <t>FABRICANTE</t>
  </si>
  <si>
    <t>SI</t>
  </si>
  <si>
    <t>NO</t>
  </si>
  <si>
    <t>TOTAL</t>
  </si>
  <si>
    <t>ANEXO CRITERIO RED DE TALLERES</t>
  </si>
  <si>
    <t>CARRETERA DE POZUELO, 61, MAJADAHONDA , 28222 (HOSPITAL)</t>
  </si>
  <si>
    <t>Nº DE VEHICULO</t>
  </si>
  <si>
    <t>TIPO</t>
  </si>
  <si>
    <t>ALTA DIRECCION</t>
  </si>
  <si>
    <t>OTROS DIRECTIVOS</t>
  </si>
  <si>
    <r>
      <t>PROXIMIDAD EN KM (</t>
    </r>
    <r>
      <rPr>
        <b/>
        <u/>
        <sz val="10"/>
        <color theme="0"/>
        <rFont val="Calibri"/>
        <family val="2"/>
        <scheme val="minor"/>
      </rPr>
      <t>Debe indicar la distancia en Km con respecto al centro de FREMAP, DEBE UTILIZAR la app Google Maps</t>
    </r>
    <r>
      <rPr>
        <b/>
        <sz val="10"/>
        <color theme="0"/>
        <rFont val="Calibri"/>
        <family val="2"/>
        <scheme val="minor"/>
      </rPr>
      <t>)</t>
    </r>
  </si>
  <si>
    <t>CONTACTO TALLER OFICIAL: TFNO O MAIL</t>
  </si>
  <si>
    <r>
      <t xml:space="preserve">DIRECCION </t>
    </r>
    <r>
      <rPr>
        <b/>
        <u/>
        <sz val="12"/>
        <rFont val="Calibri"/>
        <family val="2"/>
        <scheme val="minor"/>
      </rPr>
      <t>TALLER OFICIA</t>
    </r>
    <r>
      <rPr>
        <b/>
        <sz val="12"/>
        <rFont val="Calibri"/>
        <family val="2"/>
        <scheme val="minor"/>
      </rPr>
      <t>L</t>
    </r>
    <r>
      <rPr>
        <b/>
        <sz val="11"/>
        <rFont val="Calibri"/>
        <family val="2"/>
        <scheme val="minor"/>
      </rPr>
      <t xml:space="preserve"> LICITADOR (</t>
    </r>
    <r>
      <rPr>
        <b/>
        <u/>
        <sz val="11"/>
        <rFont val="Calibri"/>
        <family val="2"/>
        <scheme val="minor"/>
      </rPr>
      <t>Debe cumplimentar esta casilla con la direccion del taller que pone a disposicion, mas cercano al centro de FREMAP</t>
    </r>
    <r>
      <rPr>
        <b/>
        <sz val="11"/>
        <rFont val="Calibri"/>
        <family val="2"/>
        <scheme val="minor"/>
      </rPr>
      <t>)</t>
    </r>
  </si>
  <si>
    <r>
      <t>DEBE INDICAR ESTE NUMERO COMO OFERTA EN EL CRITERIO DE VALORACION 8</t>
    </r>
    <r>
      <rPr>
        <b/>
        <u/>
        <sz val="12"/>
        <color theme="1"/>
        <rFont val="Calibri"/>
        <family val="2"/>
        <scheme val="minor"/>
      </rPr>
      <t>.2 Red de Mantenimiento - proximidad puntos de asistencia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</si>
</sst>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km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0" fillId="3" borderId="1" xfId="0" applyFill="1" applyBorder="1"/>
    <xf numFmtId="0" fontId="0" fillId="3" borderId="4" xfId="0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/>
    </xf>
    <xf numFmtId="164" fontId="5" fillId="6" borderId="5" xfId="0" applyNumberFormat="1" applyFont="1" applyFill="1" applyBorder="1"/>
    <xf numFmtId="0" fontId="9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2" fillId="7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164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Protection="1">
      <protection locked="0"/>
    </xf>
    <xf numFmtId="0" fontId="9" fillId="2" borderId="1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1114425</xdr:colOff>
      <xdr:row>35</xdr:row>
      <xdr:rowOff>114300</xdr:rowOff>
    </xdr:from>
    <xdr:to>
      <xdr:col>7</xdr:col>
      <xdr:colOff>1604434</xdr:colOff>
      <xdr:row>38</xdr:row>
      <xdr:rowOff>80436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040100" y="8763000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tabSelected="1" topLeftCell="B3" zoomScale="70" zoomScaleNormal="70" workbookViewId="0">
      <selection activeCell="F18" sqref="F17:F18"/>
    </sheetView>
  </sheetViews>
  <sheetFormatPr baseColWidth="10" defaultRowHeight="15" x14ac:dyDescent="0.25"/>
  <cols>
    <col min="1" max="1" width="5.28515625" customWidth="1"/>
    <col min="2" max="2" width="14.28515625" customWidth="1"/>
    <col min="3" max="3" width="23.42578125" customWidth="1"/>
    <col min="4" max="4" width="79" customWidth="1"/>
    <col min="5" max="5" width="21.28515625" customWidth="1"/>
    <col min="6" max="6" width="76.28515625" customWidth="1"/>
    <col min="7" max="7" width="27.7109375" customWidth="1"/>
    <col min="8" max="8" width="40" customWidth="1"/>
    <col min="9" max="9" width="24.5703125" bestFit="1" customWidth="1"/>
    <col min="10" max="10" width="26.85546875" bestFit="1" customWidth="1"/>
  </cols>
  <sheetData>
    <row r="1" spans="2:15" ht="15" customHeight="1" x14ac:dyDescent="0.25">
      <c r="B1" s="22" t="s">
        <v>26</v>
      </c>
      <c r="C1" s="23"/>
      <c r="D1" s="23"/>
      <c r="E1" s="23"/>
      <c r="F1" s="23"/>
      <c r="G1" s="23"/>
      <c r="H1" s="23"/>
      <c r="O1" s="1" t="s">
        <v>23</v>
      </c>
    </row>
    <row r="2" spans="2:15" ht="15" customHeight="1" x14ac:dyDescent="0.25">
      <c r="B2" s="24"/>
      <c r="C2" s="25"/>
      <c r="D2" s="25"/>
      <c r="E2" s="25"/>
      <c r="F2" s="25"/>
      <c r="G2" s="25"/>
      <c r="H2" s="25"/>
      <c r="O2" s="1" t="s">
        <v>24</v>
      </c>
    </row>
    <row r="3" spans="2:15" ht="15.75" customHeight="1" thickBot="1" x14ac:dyDescent="0.3">
      <c r="B3" s="26"/>
      <c r="C3" s="27"/>
      <c r="D3" s="27"/>
      <c r="E3" s="27"/>
      <c r="F3" s="27"/>
      <c r="G3" s="27"/>
      <c r="H3" s="27"/>
    </row>
    <row r="4" spans="2:15" ht="52.5" customHeight="1" x14ac:dyDescent="0.25">
      <c r="B4" s="5" t="s">
        <v>28</v>
      </c>
      <c r="C4" s="5" t="s">
        <v>29</v>
      </c>
      <c r="D4" s="4" t="s">
        <v>0</v>
      </c>
      <c r="E4" s="4" t="s">
        <v>22</v>
      </c>
      <c r="F4" s="12" t="s">
        <v>34</v>
      </c>
      <c r="G4" s="12" t="s">
        <v>33</v>
      </c>
      <c r="H4" s="6" t="s">
        <v>32</v>
      </c>
    </row>
    <row r="5" spans="2:15" ht="18.75" x14ac:dyDescent="0.25">
      <c r="B5" s="10">
        <v>1</v>
      </c>
      <c r="C5" s="10" t="s">
        <v>30</v>
      </c>
      <c r="D5" s="2" t="s">
        <v>1</v>
      </c>
      <c r="E5" s="13"/>
      <c r="F5" s="14"/>
      <c r="G5" s="14"/>
      <c r="H5" s="15"/>
      <c r="I5" s="7" t="str">
        <f t="shared" ref="I5:I34" si="0">IF(F5&lt;=0,"INDICAR DIRECCION","DIRECCION INDICADA")</f>
        <v>INDICAR DIRECCION</v>
      </c>
      <c r="J5" s="7" t="str">
        <f t="shared" ref="J5:J34" si="1">IF(H5&lt;=0,"INDICAR PROXIMIDAD","PROXIMIDAD INDICADA")</f>
        <v>INDICAR PROXIMIDAD</v>
      </c>
    </row>
    <row r="6" spans="2:15" ht="18.75" x14ac:dyDescent="0.25">
      <c r="B6" s="10">
        <v>2</v>
      </c>
      <c r="C6" s="10" t="s">
        <v>30</v>
      </c>
      <c r="D6" s="2" t="s">
        <v>1</v>
      </c>
      <c r="E6" s="13"/>
      <c r="F6" s="14"/>
      <c r="G6" s="14"/>
      <c r="H6" s="15"/>
      <c r="I6" s="7" t="str">
        <f t="shared" si="0"/>
        <v>INDICAR DIRECCION</v>
      </c>
      <c r="J6" s="7" t="str">
        <f t="shared" si="1"/>
        <v>INDICAR PROXIMIDAD</v>
      </c>
    </row>
    <row r="7" spans="2:15" ht="18.75" x14ac:dyDescent="0.25">
      <c r="B7" s="10">
        <v>3</v>
      </c>
      <c r="C7" s="10" t="s">
        <v>30</v>
      </c>
      <c r="D7" s="2" t="s">
        <v>1</v>
      </c>
      <c r="E7" s="13"/>
      <c r="F7" s="14"/>
      <c r="G7" s="14"/>
      <c r="H7" s="15"/>
      <c r="I7" s="7" t="str">
        <f t="shared" si="0"/>
        <v>INDICAR DIRECCION</v>
      </c>
      <c r="J7" s="7" t="str">
        <f t="shared" si="1"/>
        <v>INDICAR PROXIMIDAD</v>
      </c>
    </row>
    <row r="8" spans="2:15" ht="18.75" x14ac:dyDescent="0.25">
      <c r="B8" s="10">
        <v>4</v>
      </c>
      <c r="C8" s="10" t="s">
        <v>30</v>
      </c>
      <c r="D8" s="2" t="s">
        <v>1</v>
      </c>
      <c r="E8" s="13"/>
      <c r="F8" s="14"/>
      <c r="G8" s="14"/>
      <c r="H8" s="15"/>
      <c r="I8" s="7" t="str">
        <f t="shared" si="0"/>
        <v>INDICAR DIRECCION</v>
      </c>
      <c r="J8" s="7" t="str">
        <f t="shared" si="1"/>
        <v>INDICAR PROXIMIDAD</v>
      </c>
    </row>
    <row r="9" spans="2:15" ht="18.75" x14ac:dyDescent="0.25">
      <c r="B9" s="10">
        <v>5</v>
      </c>
      <c r="C9" s="10" t="s">
        <v>30</v>
      </c>
      <c r="D9" s="2" t="s">
        <v>27</v>
      </c>
      <c r="E9" s="13"/>
      <c r="F9" s="14"/>
      <c r="G9" s="14"/>
      <c r="H9" s="15"/>
      <c r="I9" s="7" t="str">
        <f t="shared" si="0"/>
        <v>INDICAR DIRECCION</v>
      </c>
      <c r="J9" s="7" t="str">
        <f t="shared" si="1"/>
        <v>INDICAR PROXIMIDAD</v>
      </c>
    </row>
    <row r="10" spans="2:15" ht="18.75" x14ac:dyDescent="0.25">
      <c r="B10" s="10">
        <v>6</v>
      </c>
      <c r="C10" s="10" t="s">
        <v>31</v>
      </c>
      <c r="D10" s="2" t="s">
        <v>27</v>
      </c>
      <c r="E10" s="13"/>
      <c r="F10" s="14"/>
      <c r="G10" s="14"/>
      <c r="H10" s="15"/>
      <c r="I10" s="7" t="str">
        <f t="shared" si="0"/>
        <v>INDICAR DIRECCION</v>
      </c>
      <c r="J10" s="7" t="str">
        <f t="shared" si="1"/>
        <v>INDICAR PROXIMIDAD</v>
      </c>
    </row>
    <row r="11" spans="2:15" ht="18.75" x14ac:dyDescent="0.25">
      <c r="B11" s="10">
        <v>7</v>
      </c>
      <c r="C11" s="10" t="s">
        <v>31</v>
      </c>
      <c r="D11" s="2" t="s">
        <v>1</v>
      </c>
      <c r="E11" s="13"/>
      <c r="F11" s="14"/>
      <c r="G11" s="14"/>
      <c r="H11" s="15"/>
      <c r="I11" s="7" t="str">
        <f t="shared" si="0"/>
        <v>INDICAR DIRECCION</v>
      </c>
      <c r="J11" s="7" t="str">
        <f t="shared" si="1"/>
        <v>INDICAR PROXIMIDAD</v>
      </c>
    </row>
    <row r="12" spans="2:15" ht="18.75" x14ac:dyDescent="0.25">
      <c r="B12" s="10">
        <v>8</v>
      </c>
      <c r="C12" s="10" t="s">
        <v>31</v>
      </c>
      <c r="D12" s="2" t="s">
        <v>1</v>
      </c>
      <c r="E12" s="13"/>
      <c r="F12" s="14"/>
      <c r="G12" s="14"/>
      <c r="H12" s="15"/>
      <c r="I12" s="7" t="str">
        <f t="shared" si="0"/>
        <v>INDICAR DIRECCION</v>
      </c>
      <c r="J12" s="7" t="str">
        <f t="shared" si="1"/>
        <v>INDICAR PROXIMIDAD</v>
      </c>
    </row>
    <row r="13" spans="2:15" ht="18.75" x14ac:dyDescent="0.25">
      <c r="B13" s="10">
        <v>9</v>
      </c>
      <c r="C13" s="10" t="s">
        <v>31</v>
      </c>
      <c r="D13" s="2" t="s">
        <v>1</v>
      </c>
      <c r="E13" s="13"/>
      <c r="F13" s="14"/>
      <c r="G13" s="14"/>
      <c r="H13" s="15"/>
      <c r="I13" s="7" t="str">
        <f t="shared" si="0"/>
        <v>INDICAR DIRECCION</v>
      </c>
      <c r="J13" s="7" t="str">
        <f t="shared" si="1"/>
        <v>INDICAR PROXIMIDAD</v>
      </c>
    </row>
    <row r="14" spans="2:15" ht="18.75" x14ac:dyDescent="0.25">
      <c r="B14" s="10">
        <v>10</v>
      </c>
      <c r="C14" s="10" t="s">
        <v>31</v>
      </c>
      <c r="D14" s="2" t="s">
        <v>2</v>
      </c>
      <c r="E14" s="13"/>
      <c r="F14" s="14"/>
      <c r="G14" s="14"/>
      <c r="H14" s="15"/>
      <c r="I14" s="7" t="str">
        <f t="shared" si="0"/>
        <v>INDICAR DIRECCION</v>
      </c>
      <c r="J14" s="7" t="str">
        <f t="shared" si="1"/>
        <v>INDICAR PROXIMIDAD</v>
      </c>
    </row>
    <row r="15" spans="2:15" ht="18.75" x14ac:dyDescent="0.25">
      <c r="B15" s="10">
        <v>11</v>
      </c>
      <c r="C15" s="10" t="s">
        <v>31</v>
      </c>
      <c r="D15" s="2" t="s">
        <v>3</v>
      </c>
      <c r="E15" s="13"/>
      <c r="F15" s="14"/>
      <c r="G15" s="14"/>
      <c r="H15" s="15"/>
      <c r="I15" s="7" t="str">
        <f t="shared" si="0"/>
        <v>INDICAR DIRECCION</v>
      </c>
      <c r="J15" s="7" t="str">
        <f t="shared" si="1"/>
        <v>INDICAR PROXIMIDAD</v>
      </c>
    </row>
    <row r="16" spans="2:15" ht="18.75" x14ac:dyDescent="0.25">
      <c r="B16" s="10">
        <v>12</v>
      </c>
      <c r="C16" s="10" t="s">
        <v>31</v>
      </c>
      <c r="D16" s="2" t="s">
        <v>4</v>
      </c>
      <c r="E16" s="13"/>
      <c r="F16" s="14"/>
      <c r="G16" s="14"/>
      <c r="H16" s="15"/>
      <c r="I16" s="7" t="str">
        <f t="shared" si="0"/>
        <v>INDICAR DIRECCION</v>
      </c>
      <c r="J16" s="7" t="str">
        <f t="shared" si="1"/>
        <v>INDICAR PROXIMIDAD</v>
      </c>
    </row>
    <row r="17" spans="2:10" ht="18.75" x14ac:dyDescent="0.25">
      <c r="B17" s="10">
        <v>13</v>
      </c>
      <c r="C17" s="10" t="s">
        <v>31</v>
      </c>
      <c r="D17" s="2" t="s">
        <v>5</v>
      </c>
      <c r="E17" s="13"/>
      <c r="F17" s="14"/>
      <c r="G17" s="14"/>
      <c r="H17" s="15"/>
      <c r="I17" s="7" t="str">
        <f t="shared" si="0"/>
        <v>INDICAR DIRECCION</v>
      </c>
      <c r="J17" s="7" t="str">
        <f t="shared" si="1"/>
        <v>INDICAR PROXIMIDAD</v>
      </c>
    </row>
    <row r="18" spans="2:10" ht="18.75" x14ac:dyDescent="0.25">
      <c r="B18" s="10">
        <v>14</v>
      </c>
      <c r="C18" s="10" t="s">
        <v>31</v>
      </c>
      <c r="D18" s="2" t="s">
        <v>6</v>
      </c>
      <c r="E18" s="13"/>
      <c r="F18" s="14"/>
      <c r="G18" s="14"/>
      <c r="H18" s="15"/>
      <c r="I18" s="7" t="str">
        <f t="shared" si="0"/>
        <v>INDICAR DIRECCION</v>
      </c>
      <c r="J18" s="7" t="str">
        <f t="shared" si="1"/>
        <v>INDICAR PROXIMIDAD</v>
      </c>
    </row>
    <row r="19" spans="2:10" ht="18.75" x14ac:dyDescent="0.25">
      <c r="B19" s="10">
        <v>15</v>
      </c>
      <c r="C19" s="10" t="s">
        <v>31</v>
      </c>
      <c r="D19" s="2" t="s">
        <v>7</v>
      </c>
      <c r="E19" s="13"/>
      <c r="F19" s="14"/>
      <c r="G19" s="14"/>
      <c r="H19" s="15"/>
      <c r="I19" s="7" t="str">
        <f t="shared" si="0"/>
        <v>INDICAR DIRECCION</v>
      </c>
      <c r="J19" s="7" t="str">
        <f t="shared" si="1"/>
        <v>INDICAR PROXIMIDAD</v>
      </c>
    </row>
    <row r="20" spans="2:10" ht="18.75" x14ac:dyDescent="0.25">
      <c r="B20" s="10">
        <v>16</v>
      </c>
      <c r="C20" s="10" t="s">
        <v>31</v>
      </c>
      <c r="D20" s="2" t="s">
        <v>8</v>
      </c>
      <c r="E20" s="13"/>
      <c r="F20" s="14"/>
      <c r="G20" s="14"/>
      <c r="H20" s="15"/>
      <c r="I20" s="7" t="str">
        <f t="shared" si="0"/>
        <v>INDICAR DIRECCION</v>
      </c>
      <c r="J20" s="7" t="str">
        <f t="shared" si="1"/>
        <v>INDICAR PROXIMIDAD</v>
      </c>
    </row>
    <row r="21" spans="2:10" ht="18.75" x14ac:dyDescent="0.25">
      <c r="B21" s="10">
        <v>17</v>
      </c>
      <c r="C21" s="10" t="s">
        <v>31</v>
      </c>
      <c r="D21" s="2" t="s">
        <v>9</v>
      </c>
      <c r="E21" s="13"/>
      <c r="F21" s="14"/>
      <c r="G21" s="14"/>
      <c r="H21" s="15"/>
      <c r="I21" s="7" t="str">
        <f t="shared" si="0"/>
        <v>INDICAR DIRECCION</v>
      </c>
      <c r="J21" s="7" t="str">
        <f t="shared" si="1"/>
        <v>INDICAR PROXIMIDAD</v>
      </c>
    </row>
    <row r="22" spans="2:10" ht="18.75" x14ac:dyDescent="0.25">
      <c r="B22" s="10">
        <v>18</v>
      </c>
      <c r="C22" s="10" t="s">
        <v>31</v>
      </c>
      <c r="D22" s="2" t="s">
        <v>9</v>
      </c>
      <c r="E22" s="13"/>
      <c r="F22" s="14"/>
      <c r="G22" s="14"/>
      <c r="H22" s="15"/>
      <c r="I22" s="7" t="str">
        <f t="shared" si="0"/>
        <v>INDICAR DIRECCION</v>
      </c>
      <c r="J22" s="7" t="str">
        <f t="shared" si="1"/>
        <v>INDICAR PROXIMIDAD</v>
      </c>
    </row>
    <row r="23" spans="2:10" ht="18.75" x14ac:dyDescent="0.25">
      <c r="B23" s="10">
        <v>19</v>
      </c>
      <c r="C23" s="10" t="s">
        <v>31</v>
      </c>
      <c r="D23" s="2" t="s">
        <v>10</v>
      </c>
      <c r="E23" s="13"/>
      <c r="F23" s="14"/>
      <c r="G23" s="14"/>
      <c r="H23" s="15"/>
      <c r="I23" s="7" t="str">
        <f t="shared" si="0"/>
        <v>INDICAR DIRECCION</v>
      </c>
      <c r="J23" s="7" t="str">
        <f t="shared" si="1"/>
        <v>INDICAR PROXIMIDAD</v>
      </c>
    </row>
    <row r="24" spans="2:10" ht="18.75" x14ac:dyDescent="0.25">
      <c r="B24" s="10">
        <v>20</v>
      </c>
      <c r="C24" s="10" t="s">
        <v>31</v>
      </c>
      <c r="D24" s="2" t="s">
        <v>11</v>
      </c>
      <c r="E24" s="13"/>
      <c r="F24" s="14"/>
      <c r="G24" s="14"/>
      <c r="H24" s="15"/>
      <c r="I24" s="7" t="str">
        <f t="shared" si="0"/>
        <v>INDICAR DIRECCION</v>
      </c>
      <c r="J24" s="7" t="str">
        <f t="shared" si="1"/>
        <v>INDICAR PROXIMIDAD</v>
      </c>
    </row>
    <row r="25" spans="2:10" ht="18.75" x14ac:dyDescent="0.25">
      <c r="B25" s="10">
        <v>21</v>
      </c>
      <c r="C25" s="10" t="s">
        <v>31</v>
      </c>
      <c r="D25" s="2" t="s">
        <v>12</v>
      </c>
      <c r="E25" s="13"/>
      <c r="F25" s="14"/>
      <c r="G25" s="14"/>
      <c r="H25" s="15"/>
      <c r="I25" s="7" t="str">
        <f t="shared" si="0"/>
        <v>INDICAR DIRECCION</v>
      </c>
      <c r="J25" s="7" t="str">
        <f t="shared" si="1"/>
        <v>INDICAR PROXIMIDAD</v>
      </c>
    </row>
    <row r="26" spans="2:10" ht="18.75" x14ac:dyDescent="0.25">
      <c r="B26" s="10">
        <v>22</v>
      </c>
      <c r="C26" s="10" t="s">
        <v>31</v>
      </c>
      <c r="D26" s="2" t="s">
        <v>13</v>
      </c>
      <c r="E26" s="13"/>
      <c r="F26" s="14"/>
      <c r="G26" s="14"/>
      <c r="H26" s="15"/>
      <c r="I26" s="7" t="str">
        <f t="shared" si="0"/>
        <v>INDICAR DIRECCION</v>
      </c>
      <c r="J26" s="7" t="str">
        <f t="shared" si="1"/>
        <v>INDICAR PROXIMIDAD</v>
      </c>
    </row>
    <row r="27" spans="2:10" ht="18.75" x14ac:dyDescent="0.25">
      <c r="B27" s="10">
        <v>23</v>
      </c>
      <c r="C27" s="10" t="s">
        <v>31</v>
      </c>
      <c r="D27" s="2" t="s">
        <v>14</v>
      </c>
      <c r="E27" s="13"/>
      <c r="F27" s="14"/>
      <c r="G27" s="14"/>
      <c r="H27" s="15"/>
      <c r="I27" s="7" t="str">
        <f t="shared" si="0"/>
        <v>INDICAR DIRECCION</v>
      </c>
      <c r="J27" s="7" t="str">
        <f t="shared" si="1"/>
        <v>INDICAR PROXIMIDAD</v>
      </c>
    </row>
    <row r="28" spans="2:10" ht="18.75" x14ac:dyDescent="0.25">
      <c r="B28" s="10">
        <v>24</v>
      </c>
      <c r="C28" s="10" t="s">
        <v>31</v>
      </c>
      <c r="D28" s="2" t="s">
        <v>15</v>
      </c>
      <c r="E28" s="13"/>
      <c r="F28" s="14"/>
      <c r="G28" s="14"/>
      <c r="H28" s="15"/>
      <c r="I28" s="7" t="str">
        <f t="shared" si="0"/>
        <v>INDICAR DIRECCION</v>
      </c>
      <c r="J28" s="7" t="str">
        <f t="shared" si="1"/>
        <v>INDICAR PROXIMIDAD</v>
      </c>
    </row>
    <row r="29" spans="2:10" ht="18.75" x14ac:dyDescent="0.25">
      <c r="B29" s="10">
        <v>25</v>
      </c>
      <c r="C29" s="10" t="s">
        <v>31</v>
      </c>
      <c r="D29" s="2" t="s">
        <v>16</v>
      </c>
      <c r="E29" s="13"/>
      <c r="F29" s="14"/>
      <c r="G29" s="14"/>
      <c r="H29" s="15"/>
      <c r="I29" s="7" t="str">
        <f t="shared" si="0"/>
        <v>INDICAR DIRECCION</v>
      </c>
      <c r="J29" s="7" t="str">
        <f t="shared" si="1"/>
        <v>INDICAR PROXIMIDAD</v>
      </c>
    </row>
    <row r="30" spans="2:10" ht="18.75" x14ac:dyDescent="0.25">
      <c r="B30" s="10">
        <v>26</v>
      </c>
      <c r="C30" s="10" t="s">
        <v>31</v>
      </c>
      <c r="D30" s="2" t="s">
        <v>17</v>
      </c>
      <c r="E30" s="13"/>
      <c r="F30" s="14"/>
      <c r="G30" s="14"/>
      <c r="H30" s="15"/>
      <c r="I30" s="7" t="str">
        <f t="shared" si="0"/>
        <v>INDICAR DIRECCION</v>
      </c>
      <c r="J30" s="7" t="str">
        <f t="shared" si="1"/>
        <v>INDICAR PROXIMIDAD</v>
      </c>
    </row>
    <row r="31" spans="2:10" ht="18.75" x14ac:dyDescent="0.25">
      <c r="B31" s="10">
        <v>27</v>
      </c>
      <c r="C31" s="10" t="s">
        <v>31</v>
      </c>
      <c r="D31" s="2" t="s">
        <v>18</v>
      </c>
      <c r="E31" s="13"/>
      <c r="F31" s="14"/>
      <c r="G31" s="14"/>
      <c r="H31" s="15"/>
      <c r="I31" s="7" t="str">
        <f t="shared" si="0"/>
        <v>INDICAR DIRECCION</v>
      </c>
      <c r="J31" s="7" t="str">
        <f t="shared" si="1"/>
        <v>INDICAR PROXIMIDAD</v>
      </c>
    </row>
    <row r="32" spans="2:10" ht="18.75" x14ac:dyDescent="0.25">
      <c r="B32" s="10">
        <v>28</v>
      </c>
      <c r="C32" s="10" t="s">
        <v>31</v>
      </c>
      <c r="D32" s="2" t="s">
        <v>19</v>
      </c>
      <c r="E32" s="13"/>
      <c r="F32" s="14"/>
      <c r="G32" s="14"/>
      <c r="H32" s="15"/>
      <c r="I32" s="7" t="str">
        <f t="shared" si="0"/>
        <v>INDICAR DIRECCION</v>
      </c>
      <c r="J32" s="7" t="str">
        <f t="shared" si="1"/>
        <v>INDICAR PROXIMIDAD</v>
      </c>
    </row>
    <row r="33" spans="2:10" ht="18.75" x14ac:dyDescent="0.25">
      <c r="B33" s="10">
        <v>29</v>
      </c>
      <c r="C33" s="10" t="s">
        <v>31</v>
      </c>
      <c r="D33" s="2" t="s">
        <v>20</v>
      </c>
      <c r="E33" s="13"/>
      <c r="F33" s="14"/>
      <c r="G33" s="14"/>
      <c r="H33" s="15"/>
      <c r="I33" s="7" t="str">
        <f t="shared" si="0"/>
        <v>INDICAR DIRECCION</v>
      </c>
      <c r="J33" s="7" t="str">
        <f t="shared" si="1"/>
        <v>INDICAR PROXIMIDAD</v>
      </c>
    </row>
    <row r="34" spans="2:10" ht="19.5" thickBot="1" x14ac:dyDescent="0.3">
      <c r="B34" s="10">
        <v>30</v>
      </c>
      <c r="C34" s="10" t="s">
        <v>31</v>
      </c>
      <c r="D34" s="3" t="s">
        <v>21</v>
      </c>
      <c r="E34" s="13"/>
      <c r="F34" s="16"/>
      <c r="G34" s="14"/>
      <c r="H34" s="15"/>
      <c r="I34" s="7" t="str">
        <f t="shared" si="0"/>
        <v>INDICAR DIRECCION</v>
      </c>
      <c r="J34" s="7" t="str">
        <f t="shared" si="1"/>
        <v>INDICAR PROXIMIDAD</v>
      </c>
    </row>
    <row r="35" spans="2:10" ht="19.5" thickBot="1" x14ac:dyDescent="0.35">
      <c r="D35" s="17" t="s">
        <v>25</v>
      </c>
      <c r="E35" s="17"/>
      <c r="F35" s="18"/>
      <c r="G35" s="9"/>
      <c r="H35" s="8" t="str">
        <f>IF(COUNTIF(I36:J36,"OFERTA INCOMPLETA"),"OFERTA INCOMPLETA",SUM(H5:H34))</f>
        <v>OFERTA INCOMPLETA</v>
      </c>
    </row>
    <row r="36" spans="2:10" hidden="1" x14ac:dyDescent="0.25">
      <c r="I36" s="11" t="str">
        <f>IF(COUNTIF(I5:I34,"INDICAR DIRECCION"),"OFERTA INCOMPLETA",SUM(H5:H34))</f>
        <v>OFERTA INCOMPLETA</v>
      </c>
      <c r="J36" s="11" t="str">
        <f>IF(COUNTIF(J5:J34,"INDICAR PROXIMIDAD"),"OFERTA INCOMPLETA",SUM(H5:H34))</f>
        <v>OFERTA INCOMPLETA</v>
      </c>
    </row>
    <row r="39" spans="2:10" ht="15.75" thickBot="1" x14ac:dyDescent="0.3"/>
    <row r="40" spans="2:10" ht="15" customHeight="1" x14ac:dyDescent="0.25">
      <c r="H40" s="19" t="s">
        <v>35</v>
      </c>
    </row>
    <row r="41" spans="2:10" x14ac:dyDescent="0.25">
      <c r="H41" s="20"/>
    </row>
    <row r="42" spans="2:10" x14ac:dyDescent="0.25">
      <c r="H42" s="20"/>
    </row>
    <row r="43" spans="2:10" x14ac:dyDescent="0.25">
      <c r="H43" s="20"/>
    </row>
    <row r="44" spans="2:10" x14ac:dyDescent="0.25">
      <c r="H44" s="20"/>
    </row>
    <row r="45" spans="2:10" ht="15.75" thickBot="1" x14ac:dyDescent="0.3">
      <c r="H45" s="21"/>
    </row>
  </sheetData>
  <sheetProtection algorithmName="SHA-512" hashValue="r2yIiezaisZ4v2ubRbWUAdnDloMUHqkAit9UqTMuuywk7MUTy8xfYItDkh80hLg+gYav7wVWTjraiqadpS4DfA==" saltValue="IGUzlEElJAlcxGYQb7476A==" spinCount="100000" sheet="1" objects="1" scenarios="1"/>
  <mergeCells count="3">
    <mergeCell ref="D35:F35"/>
    <mergeCell ref="H40:H45"/>
    <mergeCell ref="B1:H3"/>
  </mergeCells>
  <conditionalFormatting sqref="H5:H34">
    <cfRule type="containsText" dxfId="3" priority="29" stopIfTrue="1" operator="containsText" text="Error Precio">
      <formula>NOT(ISERROR(SEARCH("Error Precio",H5)))</formula>
    </cfRule>
  </conditionalFormatting>
  <conditionalFormatting sqref="H35">
    <cfRule type="containsText" dxfId="2" priority="1" operator="containsText" text="OFERTA INCOMPLETA">
      <formula>NOT(ISERROR(SEARCH("OFERTA INCOMPLETA",H35)))</formula>
    </cfRule>
  </conditionalFormatting>
  <conditionalFormatting sqref="I5:J34 I36:J36">
    <cfRule type="containsText" dxfId="1" priority="14" operator="containsText" text="INDICAR">
      <formula>NOT(ISERROR(SEARCH("INDICAR",I5)))</formula>
    </cfRule>
    <cfRule type="containsText" dxfId="0" priority="15" operator="containsText" text="INDICADA">
      <formula>NOT(ISERROR(SEARCH("INDICADA",I5)))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F49A4D-01C7-40D4-9F54-16EC6F935F0B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6E064D-00B4-43FB-88F2-631ED2485F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FF3471-9CB1-464B-BD45-E8D87484C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Llano Carnes, Javier</cp:lastModifiedBy>
  <dcterms:created xsi:type="dcterms:W3CDTF">2023-02-17T12:38:50Z</dcterms:created>
  <dcterms:modified xsi:type="dcterms:W3CDTF">2023-05-03T06:49:49Z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